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sus\Desktop\Promosyon yeni\"/>
    </mc:Choice>
  </mc:AlternateContent>
  <bookViews>
    <workbookView xWindow="0" yWindow="0" windowWidth="23040" windowHeight="8928" activeTab="2"/>
  </bookViews>
  <sheets>
    <sheet name="Instructions" sheetId="2" r:id="rId1"/>
    <sheet name="Price List" sheetId="3" r:id="rId2"/>
    <sheet name="Order Scenario" sheetId="1" r:id="rId3"/>
  </sheets>
  <definedNames>
    <definedName name="CURRENC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 i="3" l="1"/>
  <c r="E14" i="1" s="1"/>
  <c r="F20" i="3"/>
  <c r="E15" i="1" s="1"/>
  <c r="F21" i="3"/>
  <c r="E16" i="1" s="1"/>
  <c r="F22" i="3"/>
  <c r="E17" i="1" s="1"/>
  <c r="F23" i="3"/>
  <c r="E18" i="1" s="1"/>
  <c r="F24" i="3"/>
  <c r="E19" i="1" s="1"/>
  <c r="F25" i="3"/>
  <c r="E20" i="1" s="1"/>
  <c r="F26" i="3"/>
  <c r="E21" i="1" s="1"/>
  <c r="F18" i="3"/>
  <c r="E13" i="1" s="1"/>
  <c r="F13" i="3"/>
  <c r="E12" i="1" s="1"/>
  <c r="F7" i="3"/>
  <c r="E10" i="1" s="1"/>
  <c r="F8" i="3"/>
  <c r="E11" i="1" s="1"/>
  <c r="F6" i="3"/>
  <c r="E9" i="1" s="1"/>
  <c r="F21" i="1" l="1"/>
  <c r="F20" i="1"/>
  <c r="F19" i="1"/>
  <c r="F18" i="1"/>
  <c r="F17" i="1"/>
  <c r="F16" i="1"/>
  <c r="F15" i="1"/>
  <c r="F14" i="1"/>
  <c r="F13" i="1"/>
  <c r="F12" i="1"/>
  <c r="F11" i="1"/>
  <c r="F9" i="1"/>
  <c r="F10" i="1" l="1"/>
  <c r="F22" i="1" l="1"/>
</calcChain>
</file>

<file path=xl/sharedStrings.xml><?xml version="1.0" encoding="utf-8"?>
<sst xmlns="http://schemas.openxmlformats.org/spreadsheetml/2006/main" count="122" uniqueCount="71">
  <si>
    <t xml:space="preserve">Program /  
Programme:                                                                                                                                                                                                                                                                                                                                                                                                                                                                                                                          </t>
  </si>
  <si>
    <t>IMEP 2 - VET4JOB-II</t>
  </si>
  <si>
    <t>Kontrat No./
Contract No:</t>
  </si>
  <si>
    <t>Satın Alma Talebi Konusu / 
Subject of Request:</t>
  </si>
  <si>
    <t>Bütçe Kalemi /
Bugdet Line</t>
  </si>
  <si>
    <t>Firma İsmi Unvanı /                                                                                                                                                                                                                                                                                                                                                                                                                                                                                                                       Supplier Name:</t>
  </si>
  <si>
    <t>Firma Adresi /                                                                                                                                                                                                                                                                                                                                                                                                                                                                                                                              Address of Supplier:</t>
  </si>
  <si>
    <t>Vergi Dairesi İsmi ve Vergi No /                                                                                                                                                                                                                                                                                                                                                                                                                                                                                                            Tax Office Name and No:</t>
  </si>
  <si>
    <t>Firma Telefon No /          
Phone Number of Supplier:</t>
  </si>
  <si>
    <t xml:space="preserve">Finansal Teklif Tarihi /  
Date of Financial Offer:                                                                                                                                                                                                                                                                                                                                                                                                                                                                                                                                                       </t>
  </si>
  <si>
    <t>Ödemenin para birimi/
Currecy of Payment:</t>
  </si>
  <si>
    <t>EUR</t>
  </si>
  <si>
    <t>No</t>
  </si>
  <si>
    <t>Açıklama / Description</t>
  </si>
  <si>
    <t>Birim/Unit</t>
  </si>
  <si>
    <t>Adet / Quantity</t>
  </si>
  <si>
    <t>KDV Hariç Birim Fiyat /                                                                                                                                                                                                                                                                                                                                                                                                                                                                                                                              Unit Price Exc. VAT</t>
  </si>
  <si>
    <t>KDV Hariç Toplam Tutar /                                                                                                                                                                                                                                                                                                                                                                                                                                                                                                            Total Amount Exc. VAT</t>
  </si>
  <si>
    <t>Toplam Tutar EUR/ Total in EUR:</t>
  </si>
  <si>
    <t>Yetkili Kişi / Authorised Person</t>
  </si>
  <si>
    <t>Tarih / Date</t>
  </si>
  <si>
    <t>İmza / Signature</t>
  </si>
  <si>
    <t>Tedarikçi / Supplier</t>
  </si>
  <si>
    <t>The offer must be drawn up according to the financial template and take into account the following provisions:</t>
  </si>
  <si>
    <t>Reference items</t>
  </si>
  <si>
    <t xml:space="preserve">
</t>
  </si>
  <si>
    <t>Price List - ANNEX III - Financial Proposal Form</t>
  </si>
  <si>
    <r>
      <t xml:space="preserve">                                                                                                                                                                                                                                                                                                                                                                                                                                                                                                                            Unit Price Exc. VAT / 
</t>
    </r>
    <r>
      <rPr>
        <i/>
        <sz val="9"/>
        <rFont val="Arial"/>
        <family val="2"/>
        <charset val="162"/>
      </rPr>
      <t xml:space="preserve">KDV Hariç Birim Fiyat </t>
    </r>
  </si>
  <si>
    <t xml:space="preserve">Adet / Piece </t>
  </si>
  <si>
    <r>
      <rPr>
        <b/>
        <sz val="20"/>
        <rFont val="Calibri Light"/>
        <family val="2"/>
        <charset val="162"/>
        <scheme val="major"/>
      </rPr>
      <t>Order Scenario - Annex III - Financial Proposal Form</t>
    </r>
    <r>
      <rPr>
        <b/>
        <sz val="12"/>
        <rFont val="Calibri Light"/>
        <family val="2"/>
        <scheme val="major"/>
      </rPr>
      <t xml:space="preserve">                                                                                                                                                                                                                                                                                                                                                                                                                                                                                                                               </t>
    </r>
  </si>
  <si>
    <t>1 ≤ Quantity ≤ 99</t>
  </si>
  <si>
    <t>100 ≤ Quantity ≤ 499</t>
  </si>
  <si>
    <t>500 ≤ Quantity ≤ 1000</t>
  </si>
  <si>
    <t>1 ≤ Quantity ≤ 499</t>
  </si>
  <si>
    <t>500 ≤ Quantity ≤ 999</t>
  </si>
  <si>
    <t>1 ≤ Quantity ≤ 999</t>
  </si>
  <si>
    <t>Mug</t>
  </si>
  <si>
    <t>Mug Thermos</t>
  </si>
  <si>
    <t>Steel Thermos</t>
  </si>
  <si>
    <t>Umbrella</t>
  </si>
  <si>
    <t>Tea Thermos</t>
  </si>
  <si>
    <t xml:space="preserve">Wall Clock </t>
  </si>
  <si>
    <t>Ballpoint Pen</t>
  </si>
  <si>
    <t>Pop-Stock</t>
  </si>
  <si>
    <t>Towel</t>
  </si>
  <si>
    <t>1000 ≤ Quantity ≤ 5000</t>
  </si>
  <si>
    <t>1000 ≤ Quantity ≤ 4999</t>
  </si>
  <si>
    <t>5000 ≤ Quantity ≤ 10000</t>
  </si>
  <si>
    <t>Coffee Tray</t>
  </si>
  <si>
    <t>Table Coaster</t>
  </si>
  <si>
    <t>Tape Measure</t>
  </si>
  <si>
    <t>Price in Euro depending on quantity</t>
  </si>
  <si>
    <t>* The tenderer must not modify the text, structure, or formulas of the original form used as the basis for preparing the financial offer.
* Tenderers must provide unit prices for each product and for each quantity range.
* Prices must be expressed in euros (rounded to two decimals).
* The quantities listed are provided for informational purposes only and will only be used to evaluate the financial offers of the various bidders. They cannot, under any circumstances, bind the Expertise France regarding the quantities of services to be performed during the term of the framework contract.
* The tabs contain formulas. However, it is the tenderer's responsibility to verify that the individual amounts and the total amount of their financial offer are correct.
* In the event of a discrepancy between the unit amounts and the total amounts (obtained by multiplying the unit prices by the quantities), the unit amounts shall prevail.</t>
  </si>
  <si>
    <r>
      <rPr>
        <b/>
        <sz val="11"/>
        <color theme="1"/>
        <rFont val="Calibri"/>
        <family val="2"/>
        <charset val="162"/>
        <scheme val="minor"/>
      </rPr>
      <t>Weighted Average Unit Price (Excl. VAT)</t>
    </r>
    <r>
      <rPr>
        <sz val="11"/>
        <color theme="1"/>
        <rFont val="Calibri"/>
        <family val="2"/>
        <charset val="162"/>
        <scheme val="minor"/>
      </rPr>
      <t xml:space="preserve"> /
</t>
    </r>
    <r>
      <rPr>
        <i/>
        <sz val="11"/>
        <color theme="1"/>
        <rFont val="Calibri"/>
        <family val="2"/>
        <charset val="162"/>
        <scheme val="minor"/>
      </rPr>
      <t>KDV Hariç Ağırlıklı Ortalama Birim Fiyat</t>
    </r>
  </si>
  <si>
    <t>1.1</t>
  </si>
  <si>
    <t>1.2</t>
  </si>
  <si>
    <t>1.3</t>
  </si>
  <si>
    <t>Corporate Gift Set</t>
  </si>
  <si>
    <t>1.4</t>
  </si>
  <si>
    <t>1.5</t>
  </si>
  <si>
    <t>1.6</t>
  </si>
  <si>
    <t>1.7</t>
  </si>
  <si>
    <t>1.8</t>
  </si>
  <si>
    <t>1.9</t>
  </si>
  <si>
    <t>1.10</t>
  </si>
  <si>
    <t>1.11</t>
  </si>
  <si>
    <t>1.12</t>
  </si>
  <si>
    <t>1.13</t>
  </si>
  <si>
    <t>LOT 1 - Promotional Items</t>
  </si>
  <si>
    <r>
      <t xml:space="preserve">Instructions – Annex III - Financial Proposal Form
</t>
    </r>
    <r>
      <rPr>
        <b/>
        <sz val="13"/>
        <rFont val="Arial"/>
        <family val="2"/>
        <charset val="162"/>
      </rPr>
      <t xml:space="preserve"> 26-AC8389 - Lot 1 - Promotional Items</t>
    </r>
    <r>
      <rPr>
        <b/>
        <sz val="13"/>
        <color rgb="FFFF0000"/>
        <rFont val="Arial"/>
        <family val="2"/>
        <charset val="162"/>
      </rPr>
      <t xml:space="preserve"> </t>
    </r>
  </si>
  <si>
    <t>26-AC8389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</si>
</sst>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0.00\ [$€-407]"/>
    <numFmt numFmtId="165" formatCode="#,##0.00\ [$€-407];\-#,##0.00\ [$€-407]"/>
  </numFmts>
  <fonts count="37" x14ac:knownFonts="1">
    <font>
      <sz val="11"/>
      <color theme="1"/>
      <name val="Calibri"/>
      <family val="2"/>
      <charset val="162"/>
      <scheme val="minor"/>
    </font>
    <font>
      <b/>
      <sz val="12"/>
      <name val="Calibri Light"/>
      <family val="2"/>
      <scheme val="major"/>
    </font>
    <font>
      <b/>
      <sz val="12"/>
      <color theme="1"/>
      <name val="Calibri Light"/>
      <family val="2"/>
      <scheme val="major"/>
    </font>
    <font>
      <sz val="13"/>
      <color theme="1"/>
      <name val="Calibri Light"/>
      <family val="2"/>
      <scheme val="major"/>
    </font>
    <font>
      <b/>
      <sz val="14"/>
      <name val="Calibri Light"/>
      <family val="2"/>
      <scheme val="major"/>
    </font>
    <font>
      <b/>
      <sz val="11"/>
      <color theme="1"/>
      <name val="Calibri Light"/>
      <family val="2"/>
      <charset val="162"/>
      <scheme val="major"/>
    </font>
    <font>
      <b/>
      <sz val="12"/>
      <color theme="1"/>
      <name val="Calibri Light"/>
      <family val="2"/>
      <charset val="162"/>
      <scheme val="major"/>
    </font>
    <font>
      <b/>
      <sz val="10"/>
      <color theme="1"/>
      <name val="Calibri Light"/>
      <family val="2"/>
      <scheme val="major"/>
    </font>
    <font>
      <b/>
      <i/>
      <u/>
      <sz val="10"/>
      <color theme="1"/>
      <name val="Calibri Light"/>
      <family val="2"/>
      <scheme val="major"/>
    </font>
    <font>
      <b/>
      <sz val="11"/>
      <color theme="1"/>
      <name val="Calibri Light"/>
      <family val="2"/>
      <scheme val="major"/>
    </font>
    <font>
      <b/>
      <sz val="11"/>
      <name val="Calibri Light"/>
      <family val="2"/>
      <scheme val="major"/>
    </font>
    <font>
      <sz val="14"/>
      <color theme="1"/>
      <name val="Calibri Light"/>
      <family val="2"/>
      <scheme val="major"/>
    </font>
    <font>
      <sz val="14"/>
      <name val="Calibri Light"/>
      <family val="2"/>
      <scheme val="major"/>
    </font>
    <font>
      <b/>
      <sz val="16"/>
      <color theme="1"/>
      <name val="Calibri Light"/>
      <family val="2"/>
      <scheme val="major"/>
    </font>
    <font>
      <sz val="10"/>
      <color theme="1"/>
      <name val="Calibri Light"/>
      <family val="2"/>
      <scheme val="major"/>
    </font>
    <font>
      <b/>
      <sz val="12"/>
      <color theme="1"/>
      <name val="Calibri"/>
      <family val="2"/>
      <charset val="162"/>
      <scheme val="minor"/>
    </font>
    <font>
      <sz val="11"/>
      <color theme="1"/>
      <name val="Calibri Light"/>
      <family val="2"/>
      <scheme val="major"/>
    </font>
    <font>
      <b/>
      <sz val="20"/>
      <name val="Calibri Light"/>
      <family val="2"/>
      <charset val="162"/>
      <scheme val="major"/>
    </font>
    <font>
      <b/>
      <sz val="12"/>
      <name val="Calibri Light"/>
      <family val="2"/>
      <charset val="162"/>
      <scheme val="major"/>
    </font>
    <font>
      <sz val="11"/>
      <color theme="1"/>
      <name val="Calibri"/>
      <family val="2"/>
      <charset val="162"/>
      <scheme val="minor"/>
    </font>
    <font>
      <b/>
      <sz val="11"/>
      <color theme="1"/>
      <name val="Calibri"/>
      <family val="2"/>
      <charset val="162"/>
      <scheme val="minor"/>
    </font>
    <font>
      <b/>
      <sz val="13"/>
      <name val="Arial"/>
      <family val="2"/>
    </font>
    <font>
      <b/>
      <sz val="10"/>
      <color theme="1"/>
      <name val="Arial"/>
      <family val="2"/>
    </font>
    <font>
      <sz val="10"/>
      <color theme="1"/>
      <name val="Arial"/>
      <family val="2"/>
    </font>
    <font>
      <b/>
      <sz val="13"/>
      <color rgb="FFFF0000"/>
      <name val="Arial"/>
      <family val="2"/>
      <charset val="162"/>
    </font>
    <font>
      <b/>
      <i/>
      <sz val="10"/>
      <color theme="1"/>
      <name val="Arial"/>
      <family val="2"/>
      <charset val="162"/>
    </font>
    <font>
      <sz val="10"/>
      <name val="Arial"/>
      <family val="2"/>
    </font>
    <font>
      <b/>
      <sz val="11"/>
      <name val="Arial"/>
      <family val="2"/>
    </font>
    <font>
      <b/>
      <sz val="9"/>
      <name val="Arial"/>
      <family val="2"/>
    </font>
    <font>
      <b/>
      <i/>
      <sz val="9"/>
      <name val="Arial"/>
      <family val="2"/>
    </font>
    <font>
      <sz val="9"/>
      <color theme="1"/>
      <name val="Calibri"/>
      <family val="2"/>
      <scheme val="minor"/>
    </font>
    <font>
      <b/>
      <sz val="9"/>
      <name val="Arial"/>
      <family val="2"/>
      <charset val="162"/>
    </font>
    <font>
      <b/>
      <sz val="11"/>
      <name val="Calibri"/>
      <family val="2"/>
      <charset val="162"/>
      <scheme val="minor"/>
    </font>
    <font>
      <i/>
      <sz val="9"/>
      <name val="Arial"/>
      <family val="2"/>
      <charset val="162"/>
    </font>
    <font>
      <b/>
      <sz val="16"/>
      <name val="Calibri Light"/>
      <family val="2"/>
      <scheme val="major"/>
    </font>
    <font>
      <i/>
      <sz val="11"/>
      <color theme="1"/>
      <name val="Calibri"/>
      <family val="2"/>
      <charset val="162"/>
      <scheme val="minor"/>
    </font>
    <font>
      <b/>
      <sz val="13"/>
      <name val="Arial"/>
      <family val="2"/>
      <charset val="162"/>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rgb="FF000000"/>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ck">
        <color rgb="FF000000"/>
      </left>
      <right style="thin">
        <color auto="1"/>
      </right>
      <top style="thin">
        <color auto="1"/>
      </top>
      <bottom style="thin">
        <color auto="1"/>
      </bottom>
      <diagonal/>
    </border>
    <border>
      <left/>
      <right style="thick">
        <color rgb="FF000000"/>
      </right>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44" fontId="19" fillId="0" borderId="0" applyFont="0" applyFill="0" applyBorder="0" applyAlignment="0" applyProtection="0"/>
    <xf numFmtId="0" fontId="26" fillId="0" borderId="0"/>
  </cellStyleXfs>
  <cellXfs count="94">
    <xf numFmtId="0" fontId="0" fillId="0" borderId="0" xfId="0"/>
    <xf numFmtId="0" fontId="5" fillId="0" borderId="5" xfId="0" applyFont="1" applyBorder="1" applyAlignment="1" applyProtection="1">
      <alignment horizontal="left" vertical="center" wrapText="1"/>
      <protection locked="0"/>
    </xf>
    <xf numFmtId="0" fontId="9" fillId="0" borderId="18" xfId="0" applyFont="1" applyBorder="1" applyAlignment="1" applyProtection="1">
      <alignment horizontal="center" vertical="center"/>
      <protection locked="0"/>
    </xf>
    <xf numFmtId="0" fontId="30" fillId="0" borderId="0" xfId="0" applyFont="1"/>
    <xf numFmtId="0" fontId="28" fillId="0" borderId="5" xfId="0" applyFont="1" applyBorder="1" applyAlignment="1">
      <alignment horizontal="left" vertical="top" wrapText="1"/>
    </xf>
    <xf numFmtId="0" fontId="28" fillId="2" borderId="19" xfId="2" applyFont="1" applyFill="1" applyBorder="1" applyAlignment="1">
      <alignment horizontal="center" vertical="center" wrapText="1"/>
    </xf>
    <xf numFmtId="0" fontId="28" fillId="5" borderId="19" xfId="0" applyFont="1" applyFill="1" applyBorder="1" applyAlignment="1">
      <alignment horizontal="center" vertical="center" wrapText="1"/>
    </xf>
    <xf numFmtId="0" fontId="28" fillId="0" borderId="19" xfId="1" applyNumberFormat="1" applyFont="1" applyBorder="1" applyAlignment="1">
      <alignment horizontal="center" vertical="center" wrapText="1"/>
    </xf>
    <xf numFmtId="0" fontId="31" fillId="0" borderId="19" xfId="2" applyFont="1" applyBorder="1" applyAlignment="1">
      <alignment horizontal="center" wrapText="1"/>
    </xf>
    <xf numFmtId="165" fontId="32" fillId="0" borderId="19" xfId="2" applyNumberFormat="1" applyFont="1" applyFill="1" applyBorder="1" applyAlignment="1">
      <alignment horizontal="center" vertical="center" wrapText="1"/>
    </xf>
    <xf numFmtId="0" fontId="31" fillId="0" borderId="16" xfId="2" applyFont="1" applyBorder="1" applyAlignment="1">
      <alignment horizontal="center" wrapText="1"/>
    </xf>
    <xf numFmtId="0" fontId="28" fillId="2" borderId="16" xfId="2" applyFont="1" applyFill="1" applyBorder="1" applyAlignment="1">
      <alignment horizontal="center" vertical="center" wrapText="1"/>
    </xf>
    <xf numFmtId="17" fontId="28" fillId="0" borderId="16" xfId="1" quotePrefix="1" applyNumberFormat="1" applyFont="1" applyBorder="1" applyAlignment="1">
      <alignment horizontal="center" vertical="center" wrapText="1"/>
    </xf>
    <xf numFmtId="0" fontId="32" fillId="0" borderId="5" xfId="2" applyFont="1" applyFill="1" applyBorder="1" applyAlignment="1">
      <alignment horizontal="left" vertical="top" wrapText="1"/>
    </xf>
    <xf numFmtId="0" fontId="32" fillId="0" borderId="21" xfId="2" applyFont="1" applyFill="1" applyBorder="1" applyAlignment="1">
      <alignment horizontal="left" vertical="top" wrapText="1"/>
    </xf>
    <xf numFmtId="49" fontId="20" fillId="0" borderId="5" xfId="0" applyNumberFormat="1" applyFont="1" applyBorder="1" applyAlignment="1">
      <alignment horizontal="center" vertical="center"/>
    </xf>
    <xf numFmtId="0" fontId="3" fillId="0" borderId="0" xfId="0" applyFont="1" applyAlignment="1" applyProtection="1">
      <alignment shrinkToFit="1"/>
      <protection locked="0"/>
    </xf>
    <xf numFmtId="14" fontId="6" fillId="0" borderId="5" xfId="0" applyNumberFormat="1" applyFont="1" applyBorder="1" applyAlignment="1" applyProtection="1">
      <alignment horizontal="left" vertical="center"/>
      <protection locked="0"/>
    </xf>
    <xf numFmtId="0" fontId="7" fillId="0" borderId="10" xfId="0" applyFont="1" applyBorder="1" applyAlignment="1" applyProtection="1">
      <alignment horizontal="left"/>
      <protection locked="0"/>
    </xf>
    <xf numFmtId="0" fontId="3" fillId="0" borderId="0" xfId="0" applyFont="1" applyAlignment="1" applyProtection="1">
      <alignment vertical="center" shrinkToFit="1"/>
      <protection locked="0"/>
    </xf>
    <xf numFmtId="0" fontId="3" fillId="0" borderId="4" xfId="0" applyFont="1" applyBorder="1" applyAlignment="1" applyProtection="1">
      <alignment shrinkToFit="1"/>
      <protection locked="0"/>
    </xf>
    <xf numFmtId="0" fontId="5" fillId="0" borderId="0" xfId="0" applyFont="1" applyAlignment="1" applyProtection="1">
      <alignment horizontal="center" vertical="center" shrinkToFit="1"/>
      <protection locked="0"/>
    </xf>
    <xf numFmtId="0" fontId="15" fillId="0" borderId="17" xfId="0" applyFont="1" applyBorder="1" applyAlignment="1" applyProtection="1">
      <alignment horizontal="center" vertical="center" shrinkToFit="1"/>
      <protection locked="0"/>
    </xf>
    <xf numFmtId="0" fontId="3" fillId="0" borderId="0" xfId="0" applyFont="1" applyAlignment="1" applyProtection="1">
      <alignment horizontal="center" shrinkToFit="1"/>
      <protection locked="0"/>
    </xf>
    <xf numFmtId="0" fontId="1" fillId="2" borderId="4" xfId="0" applyFont="1" applyFill="1" applyBorder="1" applyAlignment="1" applyProtection="1">
      <alignment vertical="center" wrapText="1"/>
    </xf>
    <xf numFmtId="0" fontId="2" fillId="0" borderId="4" xfId="0" applyFont="1" applyBorder="1" applyAlignment="1" applyProtection="1">
      <alignment horizontal="left" vertical="center" wrapText="1"/>
    </xf>
    <xf numFmtId="0" fontId="9" fillId="0" borderId="1" xfId="0" applyFont="1" applyBorder="1" applyAlignment="1" applyProtection="1">
      <alignment horizontal="center" wrapText="1" shrinkToFit="1"/>
    </xf>
    <xf numFmtId="0" fontId="9" fillId="0" borderId="2" xfId="0" applyFont="1" applyBorder="1" applyAlignment="1" applyProtection="1">
      <alignment horizontal="center" shrinkToFit="1"/>
    </xf>
    <xf numFmtId="0" fontId="9" fillId="3" borderId="2" xfId="0" applyFont="1" applyFill="1" applyBorder="1" applyAlignment="1" applyProtection="1">
      <alignment horizontal="center" wrapText="1"/>
    </xf>
    <xf numFmtId="4" fontId="10" fillId="0" borderId="2" xfId="0" applyNumberFormat="1" applyFont="1" applyBorder="1" applyAlignment="1" applyProtection="1">
      <alignment horizontal="center" wrapText="1" shrinkToFit="1"/>
    </xf>
    <xf numFmtId="0" fontId="10" fillId="0" borderId="2" xfId="0" applyFont="1" applyBorder="1" applyAlignment="1" applyProtection="1">
      <alignment horizontal="center" wrapText="1" shrinkToFit="1"/>
    </xf>
    <xf numFmtId="3" fontId="11" fillId="3" borderId="5" xfId="0" applyNumberFormat="1" applyFont="1" applyFill="1" applyBorder="1" applyAlignment="1" applyProtection="1">
      <alignment horizontal="left" vertical="center" wrapText="1"/>
    </xf>
    <xf numFmtId="3" fontId="12" fillId="3" borderId="5" xfId="0" applyNumberFormat="1" applyFont="1" applyFill="1" applyBorder="1" applyAlignment="1" applyProtection="1">
      <alignment horizontal="center" wrapText="1" shrinkToFit="1"/>
    </xf>
    <xf numFmtId="164" fontId="11" fillId="3" borderId="5" xfId="0" applyNumberFormat="1" applyFont="1" applyFill="1" applyBorder="1" applyAlignment="1" applyProtection="1">
      <alignment horizontal="right"/>
    </xf>
    <xf numFmtId="3" fontId="11" fillId="4" borderId="5" xfId="0" applyNumberFormat="1" applyFont="1" applyFill="1" applyBorder="1" applyAlignment="1" applyProtection="1">
      <alignment horizontal="left" vertical="center" wrapText="1"/>
    </xf>
    <xf numFmtId="3" fontId="12" fillId="4" borderId="5" xfId="0" applyNumberFormat="1" applyFont="1" applyFill="1" applyBorder="1" applyAlignment="1" applyProtection="1">
      <alignment horizontal="center" wrapText="1" shrinkToFit="1"/>
    </xf>
    <xf numFmtId="164" fontId="11" fillId="4" borderId="5" xfId="0" applyNumberFormat="1" applyFont="1" applyFill="1" applyBorder="1" applyAlignment="1" applyProtection="1">
      <alignment horizontal="right"/>
    </xf>
    <xf numFmtId="164" fontId="13" fillId="3" borderId="15" xfId="0" applyNumberFormat="1" applyFont="1" applyFill="1" applyBorder="1" applyProtection="1"/>
    <xf numFmtId="0" fontId="28" fillId="0" borderId="19" xfId="1" quotePrefix="1" applyNumberFormat="1" applyFont="1" applyBorder="1" applyAlignment="1">
      <alignment horizontal="center" vertical="center" wrapText="1"/>
    </xf>
    <xf numFmtId="49" fontId="11" fillId="4" borderId="4" xfId="0" applyNumberFormat="1" applyFont="1" applyFill="1" applyBorder="1" applyAlignment="1" applyProtection="1">
      <alignment horizontal="center" wrapText="1" shrinkToFit="1"/>
    </xf>
    <xf numFmtId="49" fontId="11" fillId="3" borderId="4" xfId="0" applyNumberFormat="1" applyFont="1" applyFill="1" applyBorder="1" applyAlignment="1" applyProtection="1">
      <alignment horizontal="center" wrapText="1" shrinkToFit="1"/>
    </xf>
    <xf numFmtId="0" fontId="21" fillId="2" borderId="5" xfId="0" applyFont="1" applyFill="1" applyBorder="1" applyAlignment="1">
      <alignment horizontal="center" vertical="center" wrapText="1"/>
    </xf>
    <xf numFmtId="0" fontId="22" fillId="0" borderId="5" xfId="0" applyFont="1" applyBorder="1" applyAlignment="1">
      <alignment horizontal="left" vertical="center"/>
    </xf>
    <xf numFmtId="49" fontId="25" fillId="0" borderId="5" xfId="0" applyNumberFormat="1" applyFont="1" applyBorder="1" applyAlignment="1">
      <alignment horizontal="left" vertical="center" wrapText="1" indent="1"/>
    </xf>
    <xf numFmtId="49" fontId="23" fillId="0" borderId="5" xfId="0" applyNumberFormat="1" applyFont="1" applyBorder="1" applyAlignment="1">
      <alignment horizontal="left" vertical="center" indent="1"/>
    </xf>
    <xf numFmtId="0" fontId="27" fillId="2" borderId="0" xfId="2" applyFont="1" applyFill="1" applyBorder="1" applyAlignment="1">
      <alignment horizontal="center" vertical="center" wrapText="1"/>
    </xf>
    <xf numFmtId="44" fontId="28" fillId="0" borderId="22" xfId="1" applyFont="1" applyBorder="1" applyAlignment="1">
      <alignment horizontal="center" vertical="center"/>
    </xf>
    <xf numFmtId="44" fontId="28" fillId="0" borderId="0" xfId="1" applyFont="1" applyBorder="1" applyAlignment="1">
      <alignment horizontal="center" vertical="center"/>
    </xf>
    <xf numFmtId="0" fontId="0" fillId="0" borderId="5" xfId="0" applyBorder="1" applyAlignment="1">
      <alignment horizontal="center" wrapText="1"/>
    </xf>
    <xf numFmtId="0" fontId="0" fillId="0" borderId="5" xfId="0" applyBorder="1" applyAlignment="1">
      <alignment horizontal="center"/>
    </xf>
    <xf numFmtId="0" fontId="28" fillId="2" borderId="5" xfId="2" applyFont="1" applyFill="1" applyBorder="1" applyAlignment="1">
      <alignment horizontal="center" vertical="center" wrapText="1"/>
    </xf>
    <xf numFmtId="0" fontId="29" fillId="0" borderId="5" xfId="2" applyFont="1" applyBorder="1" applyAlignment="1">
      <alignment horizontal="center" vertical="center" wrapText="1"/>
    </xf>
    <xf numFmtId="0" fontId="28" fillId="5" borderId="0" xfId="0" applyFont="1" applyFill="1" applyBorder="1" applyAlignment="1">
      <alignment horizontal="center" vertical="center" wrapText="1"/>
    </xf>
    <xf numFmtId="0" fontId="28" fillId="5" borderId="20" xfId="0" applyFont="1" applyFill="1" applyBorder="1" applyAlignment="1">
      <alignment horizontal="center" vertical="center" wrapText="1"/>
    </xf>
    <xf numFmtId="0" fontId="28" fillId="0" borderId="5" xfId="2" applyFont="1" applyBorder="1" applyAlignment="1">
      <alignment horizontal="center" vertical="center" wrapText="1"/>
    </xf>
    <xf numFmtId="0" fontId="0" fillId="0" borderId="7" xfId="0" applyBorder="1" applyAlignment="1">
      <alignment horizontal="center"/>
    </xf>
    <xf numFmtId="0" fontId="0" fillId="0" borderId="16" xfId="0" applyBorder="1" applyAlignment="1">
      <alignment horizontal="center"/>
    </xf>
    <xf numFmtId="0" fontId="28" fillId="0" borderId="7" xfId="2" applyFont="1" applyBorder="1" applyAlignment="1">
      <alignment horizontal="center" vertical="center" wrapText="1"/>
    </xf>
    <xf numFmtId="0" fontId="28" fillId="0" borderId="16" xfId="2" applyFont="1" applyBorder="1" applyAlignment="1">
      <alignment horizontal="center" vertical="center" wrapText="1"/>
    </xf>
    <xf numFmtId="0" fontId="8" fillId="0" borderId="11" xfId="0" applyFont="1" applyBorder="1" applyAlignment="1" applyProtection="1">
      <alignment horizontal="center"/>
      <protection locked="0"/>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14" fillId="3" borderId="5" xfId="0" applyFont="1" applyFill="1" applyBorder="1" applyAlignment="1" applyProtection="1">
      <alignment horizontal="center" vertical="center" shrinkToFit="1"/>
      <protection locked="0"/>
    </xf>
    <xf numFmtId="0" fontId="9" fillId="0" borderId="7" xfId="0" applyFont="1" applyBorder="1" applyAlignment="1" applyProtection="1">
      <alignment horizontal="center" vertical="center" shrinkToFit="1"/>
      <protection locked="0"/>
    </xf>
    <xf numFmtId="0" fontId="9" fillId="0" borderId="16" xfId="0" applyFont="1" applyBorder="1" applyAlignment="1" applyProtection="1">
      <alignment horizontal="center" vertical="center" shrinkToFit="1"/>
      <protection locked="0"/>
    </xf>
    <xf numFmtId="0" fontId="9" fillId="0" borderId="7" xfId="0" applyFont="1" applyBorder="1" applyAlignment="1" applyProtection="1">
      <alignment horizontal="center" vertical="center" wrapText="1" shrinkToFit="1"/>
      <protection locked="0"/>
    </xf>
    <xf numFmtId="0" fontId="9" fillId="0" borderId="16"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wrapText="1" shrinkToFit="1"/>
      <protection locked="0"/>
    </xf>
    <xf numFmtId="0" fontId="16" fillId="0" borderId="18" xfId="0" applyFont="1" applyBorder="1" applyAlignment="1" applyProtection="1">
      <alignment horizontal="center" vertical="center" wrapText="1" shrinkToFit="1"/>
      <protection locked="0"/>
    </xf>
    <xf numFmtId="0" fontId="16" fillId="0" borderId="11" xfId="0" applyFont="1" applyBorder="1" applyAlignment="1" applyProtection="1">
      <alignment horizontal="center" vertical="center" shrinkToFit="1"/>
      <protection locked="0"/>
    </xf>
    <xf numFmtId="0" fontId="16" fillId="0" borderId="18" xfId="0" applyFont="1" applyBorder="1" applyAlignment="1" applyProtection="1">
      <alignment horizontal="center" vertical="center" shrinkToFit="1"/>
      <protection locked="0"/>
    </xf>
    <xf numFmtId="0" fontId="2" fillId="3" borderId="14" xfId="0" applyFont="1" applyFill="1" applyBorder="1" applyAlignment="1" applyProtection="1">
      <alignment horizontal="right"/>
    </xf>
    <xf numFmtId="0" fontId="2" fillId="3" borderId="15" xfId="0" applyFont="1" applyFill="1" applyBorder="1" applyAlignment="1" applyProtection="1">
      <alignment horizontal="right"/>
    </xf>
    <xf numFmtId="0" fontId="2" fillId="0" borderId="5"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18"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34" fillId="2" borderId="7" xfId="0" applyFont="1" applyFill="1" applyBorder="1" applyAlignment="1" applyProtection="1">
      <alignment horizontal="center" vertical="center" wrapText="1"/>
    </xf>
    <xf numFmtId="0" fontId="34" fillId="2" borderId="9" xfId="0" applyFont="1" applyFill="1" applyBorder="1" applyAlignment="1" applyProtection="1">
      <alignment horizontal="center" vertical="center" wrapText="1"/>
    </xf>
    <xf numFmtId="0" fontId="4" fillId="2" borderId="7" xfId="0" applyFont="1" applyFill="1" applyBorder="1" applyAlignment="1" applyProtection="1">
      <alignment horizontal="left" vertical="center"/>
    </xf>
    <xf numFmtId="0" fontId="4" fillId="2" borderId="8" xfId="0" applyFont="1" applyFill="1" applyBorder="1" applyAlignment="1" applyProtection="1">
      <alignment horizontal="left" vertical="center"/>
    </xf>
    <xf numFmtId="0" fontId="4" fillId="2" borderId="16" xfId="0" applyFont="1" applyFill="1" applyBorder="1" applyAlignment="1" applyProtection="1">
      <alignment horizontal="left" vertical="center"/>
    </xf>
    <xf numFmtId="0" fontId="4" fillId="2" borderId="7"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4" fillId="2" borderId="16" xfId="0" applyFont="1" applyFill="1" applyBorder="1" applyAlignment="1" applyProtection="1">
      <alignment horizontal="left" vertical="center" wrapText="1"/>
    </xf>
  </cellXfs>
  <cellStyles count="3">
    <cellStyle name="Normal" xfId="0" builtinId="0"/>
    <cellStyle name="Normal 2" xfId="2"/>
    <cellStyle name="ParaBirimi"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464820</xdr:colOff>
      <xdr:row>4</xdr:row>
      <xdr:rowOff>22861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684020" cy="8763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106681</xdr:colOff>
      <xdr:row>1</xdr:row>
      <xdr:rowOff>45721</xdr:rowOff>
    </xdr:to>
    <xdr:pic>
      <xdr:nvPicPr>
        <xdr:cNvPr id="2" name="Imag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1"/>
          <a:ext cx="1996440" cy="9829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A8" sqref="A8:K18"/>
    </sheetView>
  </sheetViews>
  <sheetFormatPr defaultRowHeight="14.4" x14ac:dyDescent="0.3"/>
  <cols>
    <col min="11" max="11" width="17.44140625" customWidth="1"/>
  </cols>
  <sheetData>
    <row r="1" spans="1:11" ht="16.8" customHeight="1" x14ac:dyDescent="0.3">
      <c r="A1" s="41" t="s">
        <v>69</v>
      </c>
      <c r="B1" s="41"/>
      <c r="C1" s="41"/>
      <c r="D1" s="41"/>
      <c r="E1" s="41"/>
      <c r="F1" s="41"/>
      <c r="G1" s="41"/>
      <c r="H1" s="41"/>
      <c r="I1" s="41"/>
      <c r="J1" s="41"/>
      <c r="K1" s="41"/>
    </row>
    <row r="2" spans="1:11" ht="16.8" customHeight="1" x14ac:dyDescent="0.3">
      <c r="A2" s="41"/>
      <c r="B2" s="41"/>
      <c r="C2" s="41"/>
      <c r="D2" s="41"/>
      <c r="E2" s="41"/>
      <c r="F2" s="41"/>
      <c r="G2" s="41"/>
      <c r="H2" s="41"/>
      <c r="I2" s="41"/>
      <c r="J2" s="41"/>
      <c r="K2" s="41"/>
    </row>
    <row r="3" spans="1:11" ht="16.8" customHeight="1" x14ac:dyDescent="0.3">
      <c r="A3" s="41"/>
      <c r="B3" s="41"/>
      <c r="C3" s="41"/>
      <c r="D3" s="41"/>
      <c r="E3" s="41"/>
      <c r="F3" s="41"/>
      <c r="G3" s="41"/>
      <c r="H3" s="41"/>
      <c r="I3" s="41"/>
      <c r="J3" s="41"/>
      <c r="K3" s="41"/>
    </row>
    <row r="4" spans="1:11" ht="16.8" customHeight="1" x14ac:dyDescent="0.3">
      <c r="A4" s="41"/>
      <c r="B4" s="41"/>
      <c r="C4" s="41"/>
      <c r="D4" s="41"/>
      <c r="E4" s="41"/>
      <c r="F4" s="41"/>
      <c r="G4" s="41"/>
      <c r="H4" s="41"/>
      <c r="I4" s="41"/>
      <c r="J4" s="41"/>
      <c r="K4" s="41"/>
    </row>
    <row r="5" spans="1:11" ht="10.95" customHeight="1" x14ac:dyDescent="0.3">
      <c r="A5" s="42" t="s">
        <v>23</v>
      </c>
      <c r="B5" s="42"/>
      <c r="C5" s="42"/>
      <c r="D5" s="42"/>
      <c r="E5" s="42"/>
      <c r="F5" s="42"/>
      <c r="G5" s="42"/>
      <c r="H5" s="42"/>
      <c r="I5" s="42"/>
      <c r="J5" s="42"/>
      <c r="K5" s="42"/>
    </row>
    <row r="6" spans="1:11" ht="10.95" customHeight="1" x14ac:dyDescent="0.3">
      <c r="A6" s="42"/>
      <c r="B6" s="42"/>
      <c r="C6" s="42"/>
      <c r="D6" s="42"/>
      <c r="E6" s="42"/>
      <c r="F6" s="42"/>
      <c r="G6" s="42"/>
      <c r="H6" s="42"/>
      <c r="I6" s="42"/>
      <c r="J6" s="42"/>
      <c r="K6" s="42"/>
    </row>
    <row r="7" spans="1:11" ht="10.95" customHeight="1" x14ac:dyDescent="0.3">
      <c r="A7" s="42"/>
      <c r="B7" s="42"/>
      <c r="C7" s="42"/>
      <c r="D7" s="42"/>
      <c r="E7" s="42"/>
      <c r="F7" s="42"/>
      <c r="G7" s="42"/>
      <c r="H7" s="42"/>
      <c r="I7" s="42"/>
      <c r="J7" s="42"/>
      <c r="K7" s="42"/>
    </row>
    <row r="8" spans="1:11" ht="19.8" customHeight="1" x14ac:dyDescent="0.3">
      <c r="A8" s="43" t="s">
        <v>52</v>
      </c>
      <c r="B8" s="44"/>
      <c r="C8" s="44"/>
      <c r="D8" s="44"/>
      <c r="E8" s="44"/>
      <c r="F8" s="44"/>
      <c r="G8" s="44"/>
      <c r="H8" s="44"/>
      <c r="I8" s="44"/>
      <c r="J8" s="44"/>
      <c r="K8" s="44"/>
    </row>
    <row r="9" spans="1:11" ht="19.8" customHeight="1" x14ac:dyDescent="0.3">
      <c r="A9" s="44"/>
      <c r="B9" s="44"/>
      <c r="C9" s="44"/>
      <c r="D9" s="44"/>
      <c r="E9" s="44"/>
      <c r="F9" s="44"/>
      <c r="G9" s="44"/>
      <c r="H9" s="44"/>
      <c r="I9" s="44"/>
      <c r="J9" s="44"/>
      <c r="K9" s="44"/>
    </row>
    <row r="10" spans="1:11" ht="19.8" customHeight="1" x14ac:dyDescent="0.3">
      <c r="A10" s="44"/>
      <c r="B10" s="44"/>
      <c r="C10" s="44"/>
      <c r="D10" s="44"/>
      <c r="E10" s="44"/>
      <c r="F10" s="44"/>
      <c r="G10" s="44"/>
      <c r="H10" s="44"/>
      <c r="I10" s="44"/>
      <c r="J10" s="44"/>
      <c r="K10" s="44"/>
    </row>
    <row r="11" spans="1:11" ht="19.8" customHeight="1" x14ac:dyDescent="0.3">
      <c r="A11" s="44"/>
      <c r="B11" s="44"/>
      <c r="C11" s="44"/>
      <c r="D11" s="44"/>
      <c r="E11" s="44"/>
      <c r="F11" s="44"/>
      <c r="G11" s="44"/>
      <c r="H11" s="44"/>
      <c r="I11" s="44"/>
      <c r="J11" s="44"/>
      <c r="K11" s="44"/>
    </row>
    <row r="12" spans="1:11" ht="19.8" customHeight="1" x14ac:dyDescent="0.3">
      <c r="A12" s="44"/>
      <c r="B12" s="44"/>
      <c r="C12" s="44"/>
      <c r="D12" s="44"/>
      <c r="E12" s="44"/>
      <c r="F12" s="44"/>
      <c r="G12" s="44"/>
      <c r="H12" s="44"/>
      <c r="I12" s="44"/>
      <c r="J12" s="44"/>
      <c r="K12" s="44"/>
    </row>
    <row r="13" spans="1:11" ht="19.8" customHeight="1" x14ac:dyDescent="0.3">
      <c r="A13" s="44"/>
      <c r="B13" s="44"/>
      <c r="C13" s="44"/>
      <c r="D13" s="44"/>
      <c r="E13" s="44"/>
      <c r="F13" s="44"/>
      <c r="G13" s="44"/>
      <c r="H13" s="44"/>
      <c r="I13" s="44"/>
      <c r="J13" s="44"/>
      <c r="K13" s="44"/>
    </row>
    <row r="14" spans="1:11" ht="19.8" customHeight="1" x14ac:dyDescent="0.3">
      <c r="A14" s="44"/>
      <c r="B14" s="44"/>
      <c r="C14" s="44"/>
      <c r="D14" s="44"/>
      <c r="E14" s="44"/>
      <c r="F14" s="44"/>
      <c r="G14" s="44"/>
      <c r="H14" s="44"/>
      <c r="I14" s="44"/>
      <c r="J14" s="44"/>
      <c r="K14" s="44"/>
    </row>
    <row r="15" spans="1:11" ht="19.8" customHeight="1" x14ac:dyDescent="0.3">
      <c r="A15" s="44"/>
      <c r="B15" s="44"/>
      <c r="C15" s="44"/>
      <c r="D15" s="44"/>
      <c r="E15" s="44"/>
      <c r="F15" s="44"/>
      <c r="G15" s="44"/>
      <c r="H15" s="44"/>
      <c r="I15" s="44"/>
      <c r="J15" s="44"/>
      <c r="K15" s="44"/>
    </row>
    <row r="16" spans="1:11" ht="19.8" customHeight="1" x14ac:dyDescent="0.3">
      <c r="A16" s="44"/>
      <c r="B16" s="44"/>
      <c r="C16" s="44"/>
      <c r="D16" s="44"/>
      <c r="E16" s="44"/>
      <c r="F16" s="44"/>
      <c r="G16" s="44"/>
      <c r="H16" s="44"/>
      <c r="I16" s="44"/>
      <c r="J16" s="44"/>
      <c r="K16" s="44"/>
    </row>
    <row r="17" spans="1:11" ht="19.8" customHeight="1" x14ac:dyDescent="0.3">
      <c r="A17" s="44"/>
      <c r="B17" s="44"/>
      <c r="C17" s="44"/>
      <c r="D17" s="44"/>
      <c r="E17" s="44"/>
      <c r="F17" s="44"/>
      <c r="G17" s="44"/>
      <c r="H17" s="44"/>
      <c r="I17" s="44"/>
      <c r="J17" s="44"/>
      <c r="K17" s="44"/>
    </row>
    <row r="18" spans="1:11" ht="19.8" customHeight="1" x14ac:dyDescent="0.3">
      <c r="A18" s="44"/>
      <c r="B18" s="44"/>
      <c r="C18" s="44"/>
      <c r="D18" s="44"/>
      <c r="E18" s="44"/>
      <c r="F18" s="44"/>
      <c r="G18" s="44"/>
      <c r="H18" s="44"/>
      <c r="I18" s="44"/>
      <c r="J18" s="44"/>
      <c r="K18" s="44"/>
    </row>
  </sheetData>
  <mergeCells count="3">
    <mergeCell ref="A1:K4"/>
    <mergeCell ref="A5:K7"/>
    <mergeCell ref="A8:K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zoomScaleNormal="100" workbookViewId="0">
      <selection activeCell="F18" sqref="F18"/>
    </sheetView>
  </sheetViews>
  <sheetFormatPr defaultRowHeight="14.4" x14ac:dyDescent="0.3"/>
  <cols>
    <col min="2" max="2" width="37.33203125" customWidth="1"/>
    <col min="3" max="3" width="14.77734375" style="3" customWidth="1"/>
    <col min="4" max="4" width="18.44140625" style="3" customWidth="1"/>
    <col min="5" max="5" width="20.5546875" style="3" customWidth="1"/>
    <col min="6" max="6" width="20.77734375" customWidth="1"/>
  </cols>
  <sheetData>
    <row r="1" spans="1:6" ht="42.75" customHeight="1" x14ac:dyDescent="0.3">
      <c r="A1" s="45" t="s">
        <v>26</v>
      </c>
      <c r="B1" s="45"/>
      <c r="C1" s="45"/>
      <c r="D1" s="45"/>
      <c r="E1" s="45"/>
      <c r="F1" s="45"/>
    </row>
    <row r="2" spans="1:6" ht="17.399999999999999" customHeight="1" x14ac:dyDescent="0.3">
      <c r="A2" s="54" t="s">
        <v>68</v>
      </c>
      <c r="B2" s="54"/>
      <c r="C2" s="46" t="s">
        <v>51</v>
      </c>
      <c r="D2" s="47"/>
      <c r="E2" s="47"/>
      <c r="F2" s="47"/>
    </row>
    <row r="3" spans="1:6" ht="21.75" customHeight="1" x14ac:dyDescent="0.3">
      <c r="A3" s="54"/>
      <c r="B3" s="54"/>
      <c r="C3" s="12" t="s">
        <v>35</v>
      </c>
      <c r="D3" s="38" t="s">
        <v>46</v>
      </c>
      <c r="E3" s="38" t="s">
        <v>47</v>
      </c>
      <c r="F3" s="48" t="s">
        <v>53</v>
      </c>
    </row>
    <row r="4" spans="1:6" x14ac:dyDescent="0.3">
      <c r="A4" s="52" t="s">
        <v>24</v>
      </c>
      <c r="B4" s="53"/>
      <c r="C4" s="6"/>
      <c r="D4" s="6"/>
      <c r="E4" s="6"/>
      <c r="F4" s="49"/>
    </row>
    <row r="5" spans="1:6" ht="60" x14ac:dyDescent="0.3">
      <c r="A5" s="55"/>
      <c r="B5" s="56"/>
      <c r="C5" s="10" t="s">
        <v>27</v>
      </c>
      <c r="D5" s="10" t="s">
        <v>27</v>
      </c>
      <c r="E5" s="10" t="s">
        <v>27</v>
      </c>
      <c r="F5" s="49"/>
    </row>
    <row r="6" spans="1:6" x14ac:dyDescent="0.3">
      <c r="A6" s="15" t="s">
        <v>54</v>
      </c>
      <c r="B6" s="4" t="s">
        <v>43</v>
      </c>
      <c r="C6" s="9">
        <v>0</v>
      </c>
      <c r="D6" s="9">
        <v>0</v>
      </c>
      <c r="E6" s="9">
        <v>0</v>
      </c>
      <c r="F6" s="9">
        <f>SUM(C6:E6)/3</f>
        <v>0</v>
      </c>
    </row>
    <row r="7" spans="1:6" x14ac:dyDescent="0.3">
      <c r="A7" s="15" t="s">
        <v>55</v>
      </c>
      <c r="B7" s="4" t="s">
        <v>44</v>
      </c>
      <c r="C7" s="9">
        <v>0</v>
      </c>
      <c r="D7" s="9">
        <v>0</v>
      </c>
      <c r="E7" s="9">
        <v>0</v>
      </c>
      <c r="F7" s="9">
        <f t="shared" ref="F7:F8" si="0">SUM(C7:E7)/3</f>
        <v>0</v>
      </c>
    </row>
    <row r="8" spans="1:6" x14ac:dyDescent="0.3">
      <c r="A8" s="15" t="s">
        <v>56</v>
      </c>
      <c r="B8" s="4" t="s">
        <v>48</v>
      </c>
      <c r="C8" s="9">
        <v>0</v>
      </c>
      <c r="D8" s="9">
        <v>0</v>
      </c>
      <c r="E8" s="9">
        <v>0</v>
      </c>
      <c r="F8" s="9">
        <f t="shared" si="0"/>
        <v>0</v>
      </c>
    </row>
    <row r="9" spans="1:6" x14ac:dyDescent="0.3">
      <c r="C9"/>
      <c r="D9"/>
      <c r="E9"/>
    </row>
    <row r="10" spans="1:6" ht="25.2" customHeight="1" x14ac:dyDescent="0.3">
      <c r="A10" s="49"/>
      <c r="B10" s="49"/>
      <c r="C10" s="12" t="s">
        <v>33</v>
      </c>
      <c r="D10" s="38" t="s">
        <v>34</v>
      </c>
      <c r="E10" s="38" t="s">
        <v>45</v>
      </c>
      <c r="F10" s="48" t="s">
        <v>53</v>
      </c>
    </row>
    <row r="11" spans="1:6" x14ac:dyDescent="0.3">
      <c r="A11" s="52" t="s">
        <v>24</v>
      </c>
      <c r="B11" s="53"/>
      <c r="C11" s="6"/>
      <c r="D11" s="6"/>
      <c r="E11" s="6"/>
      <c r="F11" s="49"/>
    </row>
    <row r="12" spans="1:6" ht="60" x14ac:dyDescent="0.3">
      <c r="A12" s="55"/>
      <c r="B12" s="56"/>
      <c r="C12" s="10" t="s">
        <v>27</v>
      </c>
      <c r="D12" s="10" t="s">
        <v>27</v>
      </c>
      <c r="E12" s="10" t="s">
        <v>27</v>
      </c>
      <c r="F12" s="49"/>
    </row>
    <row r="13" spans="1:6" x14ac:dyDescent="0.3">
      <c r="A13" s="15" t="s">
        <v>58</v>
      </c>
      <c r="B13" s="4" t="s">
        <v>42</v>
      </c>
      <c r="C13" s="9">
        <v>0</v>
      </c>
      <c r="D13" s="9">
        <v>0</v>
      </c>
      <c r="E13" s="9">
        <v>0</v>
      </c>
      <c r="F13" s="9">
        <f t="shared" ref="F13" si="1">SUM(C13:E13)/3</f>
        <v>0</v>
      </c>
    </row>
    <row r="14" spans="1:6" x14ac:dyDescent="0.3">
      <c r="C14"/>
      <c r="D14"/>
      <c r="E14"/>
    </row>
    <row r="15" spans="1:6" ht="21.75" customHeight="1" x14ac:dyDescent="0.3">
      <c r="A15" s="57"/>
      <c r="B15" s="58"/>
      <c r="C15" s="12" t="s">
        <v>30</v>
      </c>
      <c r="D15" s="7" t="s">
        <v>31</v>
      </c>
      <c r="E15" s="7" t="s">
        <v>32</v>
      </c>
      <c r="F15" s="48" t="s">
        <v>53</v>
      </c>
    </row>
    <row r="16" spans="1:6" ht="20.25" customHeight="1" x14ac:dyDescent="0.3">
      <c r="A16" s="50" t="s">
        <v>24</v>
      </c>
      <c r="B16" s="50"/>
      <c r="C16" s="11"/>
      <c r="D16" s="5"/>
      <c r="E16" s="5"/>
      <c r="F16" s="49"/>
    </row>
    <row r="17" spans="1:6" ht="51" customHeight="1" x14ac:dyDescent="0.3">
      <c r="A17" s="51" t="s">
        <v>25</v>
      </c>
      <c r="B17" s="51"/>
      <c r="C17" s="10" t="s">
        <v>27</v>
      </c>
      <c r="D17" s="8" t="s">
        <v>27</v>
      </c>
      <c r="E17" s="8" t="s">
        <v>27</v>
      </c>
      <c r="F17" s="49"/>
    </row>
    <row r="18" spans="1:6" ht="15.75" customHeight="1" x14ac:dyDescent="0.3">
      <c r="A18" s="15" t="s">
        <v>59</v>
      </c>
      <c r="B18" s="14" t="s">
        <v>36</v>
      </c>
      <c r="C18" s="9">
        <v>0</v>
      </c>
      <c r="D18" s="9">
        <v>0</v>
      </c>
      <c r="E18" s="9">
        <v>0</v>
      </c>
      <c r="F18" s="9">
        <f>SUM(C18:E18)/3</f>
        <v>0</v>
      </c>
    </row>
    <row r="19" spans="1:6" ht="15.75" customHeight="1" x14ac:dyDescent="0.3">
      <c r="A19" s="15" t="s">
        <v>60</v>
      </c>
      <c r="B19" s="14" t="s">
        <v>37</v>
      </c>
      <c r="C19" s="9">
        <v>0</v>
      </c>
      <c r="D19" s="9">
        <v>0</v>
      </c>
      <c r="E19" s="9">
        <v>0</v>
      </c>
      <c r="F19" s="9">
        <f t="shared" ref="F19:F26" si="2">SUM(C19:E19)/3</f>
        <v>0</v>
      </c>
    </row>
    <row r="20" spans="1:6" ht="15.75" customHeight="1" x14ac:dyDescent="0.3">
      <c r="A20" s="15" t="s">
        <v>61</v>
      </c>
      <c r="B20" s="14" t="s">
        <v>38</v>
      </c>
      <c r="C20" s="9">
        <v>0</v>
      </c>
      <c r="D20" s="9">
        <v>0</v>
      </c>
      <c r="E20" s="9">
        <v>0</v>
      </c>
      <c r="F20" s="9">
        <f t="shared" si="2"/>
        <v>0</v>
      </c>
    </row>
    <row r="21" spans="1:6" ht="15.75" customHeight="1" x14ac:dyDescent="0.3">
      <c r="A21" s="15" t="s">
        <v>62</v>
      </c>
      <c r="B21" s="14" t="s">
        <v>39</v>
      </c>
      <c r="C21" s="9">
        <v>0</v>
      </c>
      <c r="D21" s="9">
        <v>0</v>
      </c>
      <c r="E21" s="9">
        <v>0</v>
      </c>
      <c r="F21" s="9">
        <f t="shared" si="2"/>
        <v>0</v>
      </c>
    </row>
    <row r="22" spans="1:6" ht="15.75" customHeight="1" x14ac:dyDescent="0.3">
      <c r="A22" s="15" t="s">
        <v>63</v>
      </c>
      <c r="B22" s="14" t="s">
        <v>40</v>
      </c>
      <c r="C22" s="9">
        <v>0</v>
      </c>
      <c r="D22" s="9">
        <v>0</v>
      </c>
      <c r="E22" s="9">
        <v>0</v>
      </c>
      <c r="F22" s="9">
        <f t="shared" si="2"/>
        <v>0</v>
      </c>
    </row>
    <row r="23" spans="1:6" ht="15.75" customHeight="1" x14ac:dyDescent="0.3">
      <c r="A23" s="15" t="s">
        <v>64</v>
      </c>
      <c r="B23" s="13" t="s">
        <v>57</v>
      </c>
      <c r="C23" s="9">
        <v>0</v>
      </c>
      <c r="D23" s="9">
        <v>0</v>
      </c>
      <c r="E23" s="9">
        <v>0</v>
      </c>
      <c r="F23" s="9">
        <f t="shared" si="2"/>
        <v>0</v>
      </c>
    </row>
    <row r="24" spans="1:6" ht="15.75" customHeight="1" x14ac:dyDescent="0.3">
      <c r="A24" s="15" t="s">
        <v>65</v>
      </c>
      <c r="B24" s="13" t="s">
        <v>49</v>
      </c>
      <c r="C24" s="9">
        <v>0</v>
      </c>
      <c r="D24" s="9">
        <v>0</v>
      </c>
      <c r="E24" s="9">
        <v>0</v>
      </c>
      <c r="F24" s="9">
        <f t="shared" si="2"/>
        <v>0</v>
      </c>
    </row>
    <row r="25" spans="1:6" ht="15.75" customHeight="1" x14ac:dyDescent="0.3">
      <c r="A25" s="15" t="s">
        <v>66</v>
      </c>
      <c r="B25" s="13" t="s">
        <v>41</v>
      </c>
      <c r="C25" s="9">
        <v>0</v>
      </c>
      <c r="D25" s="9">
        <v>0</v>
      </c>
      <c r="E25" s="9">
        <v>0</v>
      </c>
      <c r="F25" s="9">
        <f t="shared" si="2"/>
        <v>0</v>
      </c>
    </row>
    <row r="26" spans="1:6" ht="15.75" customHeight="1" x14ac:dyDescent="0.3">
      <c r="A26" s="15" t="s">
        <v>67</v>
      </c>
      <c r="B26" s="13" t="s">
        <v>50</v>
      </c>
      <c r="C26" s="9">
        <v>0</v>
      </c>
      <c r="D26" s="9">
        <v>0</v>
      </c>
      <c r="E26" s="9">
        <v>0</v>
      </c>
      <c r="F26" s="9">
        <f t="shared" si="2"/>
        <v>0</v>
      </c>
    </row>
    <row r="27" spans="1:6" x14ac:dyDescent="0.3">
      <c r="B27" s="3"/>
    </row>
  </sheetData>
  <mergeCells count="14">
    <mergeCell ref="A1:F1"/>
    <mergeCell ref="C2:F2"/>
    <mergeCell ref="F3:F5"/>
    <mergeCell ref="F10:F12"/>
    <mergeCell ref="F15:F17"/>
    <mergeCell ref="A16:B16"/>
    <mergeCell ref="A17:B17"/>
    <mergeCell ref="A4:B4"/>
    <mergeCell ref="A2:B3"/>
    <mergeCell ref="A5:B5"/>
    <mergeCell ref="A15:B15"/>
    <mergeCell ref="A11:B11"/>
    <mergeCell ref="A10:B10"/>
    <mergeCell ref="A12:B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tabSelected="1" zoomScale="70" zoomScaleNormal="70" workbookViewId="0">
      <selection activeCell="B4" sqref="B4"/>
    </sheetView>
  </sheetViews>
  <sheetFormatPr defaultColWidth="9.109375" defaultRowHeight="17.399999999999999" x14ac:dyDescent="0.35"/>
  <cols>
    <col min="1" max="1" width="27.5546875" style="16" customWidth="1"/>
    <col min="2" max="2" width="60.77734375" style="16" customWidth="1"/>
    <col min="3" max="3" width="15.88671875" style="23" customWidth="1"/>
    <col min="4" max="4" width="15.6640625" style="16" customWidth="1"/>
    <col min="5" max="5" width="17.77734375" style="16" customWidth="1"/>
    <col min="6" max="6" width="21" style="16" customWidth="1"/>
    <col min="7" max="7" width="20.109375" style="16" customWidth="1"/>
    <col min="8" max="8" width="23.44140625" style="16" bestFit="1" customWidth="1"/>
    <col min="9" max="10" width="9.109375" style="16" customWidth="1"/>
    <col min="11" max="16384" width="9.109375" style="16"/>
  </cols>
  <sheetData>
    <row r="1" spans="1:8" ht="73.95" customHeight="1" x14ac:dyDescent="0.35">
      <c r="A1" s="77" t="s">
        <v>29</v>
      </c>
      <c r="B1" s="78"/>
      <c r="C1" s="78"/>
      <c r="D1" s="78"/>
      <c r="E1" s="78"/>
      <c r="F1" s="78"/>
      <c r="G1" s="78"/>
      <c r="H1" s="79"/>
    </row>
    <row r="2" spans="1:8" ht="46.05" customHeight="1" x14ac:dyDescent="0.35">
      <c r="A2" s="24" t="s">
        <v>0</v>
      </c>
      <c r="B2" s="88" t="s">
        <v>1</v>
      </c>
      <c r="C2" s="89"/>
      <c r="D2" s="90"/>
      <c r="E2" s="80" t="s">
        <v>2</v>
      </c>
      <c r="F2" s="81"/>
      <c r="G2" s="86" t="s">
        <v>70</v>
      </c>
      <c r="H2" s="87"/>
    </row>
    <row r="3" spans="1:8" ht="69" customHeight="1" x14ac:dyDescent="0.35">
      <c r="A3" s="24" t="s">
        <v>3</v>
      </c>
      <c r="B3" s="91" t="s">
        <v>68</v>
      </c>
      <c r="C3" s="92"/>
      <c r="D3" s="93"/>
      <c r="E3" s="80" t="s">
        <v>4</v>
      </c>
      <c r="F3" s="81"/>
      <c r="G3" s="84"/>
      <c r="H3" s="85"/>
    </row>
    <row r="4" spans="1:8" ht="70.05" customHeight="1" x14ac:dyDescent="0.35">
      <c r="A4" s="25" t="s">
        <v>5</v>
      </c>
      <c r="B4" s="1"/>
      <c r="C4" s="73" t="s">
        <v>6</v>
      </c>
      <c r="D4" s="73"/>
      <c r="E4" s="82"/>
      <c r="F4" s="82"/>
      <c r="G4" s="82"/>
      <c r="H4" s="83"/>
    </row>
    <row r="5" spans="1:8" ht="70.05" customHeight="1" x14ac:dyDescent="0.35">
      <c r="A5" s="25" t="s">
        <v>7</v>
      </c>
      <c r="B5" s="1"/>
      <c r="C5" s="73" t="s">
        <v>8</v>
      </c>
      <c r="D5" s="73"/>
      <c r="E5" s="82"/>
      <c r="F5" s="82"/>
      <c r="G5" s="82"/>
      <c r="H5" s="83"/>
    </row>
    <row r="6" spans="1:8" ht="70.05" customHeight="1" x14ac:dyDescent="0.35">
      <c r="A6" s="25" t="s">
        <v>9</v>
      </c>
      <c r="B6" s="17"/>
      <c r="C6" s="73" t="s">
        <v>10</v>
      </c>
      <c r="D6" s="73"/>
      <c r="E6" s="74" t="s">
        <v>11</v>
      </c>
      <c r="F6" s="75"/>
      <c r="G6" s="75"/>
      <c r="H6" s="76"/>
    </row>
    <row r="7" spans="1:8" ht="18" thickBot="1" x14ac:dyDescent="0.4">
      <c r="A7" s="18"/>
      <c r="B7" s="59"/>
      <c r="C7" s="60"/>
      <c r="D7" s="60"/>
      <c r="E7" s="60"/>
      <c r="F7" s="60"/>
      <c r="G7" s="60"/>
      <c r="H7" s="61"/>
    </row>
    <row r="8" spans="1:8" ht="58.2" x14ac:dyDescent="0.35">
      <c r="A8" s="26" t="s">
        <v>12</v>
      </c>
      <c r="B8" s="27" t="s">
        <v>13</v>
      </c>
      <c r="C8" s="28" t="s">
        <v>14</v>
      </c>
      <c r="D8" s="28" t="s">
        <v>15</v>
      </c>
      <c r="E8" s="29" t="s">
        <v>16</v>
      </c>
      <c r="F8" s="30" t="s">
        <v>17</v>
      </c>
    </row>
    <row r="9" spans="1:8" ht="55.8" customHeight="1" x14ac:dyDescent="0.35">
      <c r="A9" s="39" t="s">
        <v>54</v>
      </c>
      <c r="B9" s="34" t="s">
        <v>43</v>
      </c>
      <c r="C9" s="35" t="s">
        <v>28</v>
      </c>
      <c r="D9" s="35">
        <v>14150</v>
      </c>
      <c r="E9" s="36">
        <f>'Price List'!F6</f>
        <v>0</v>
      </c>
      <c r="F9" s="36">
        <f>PRODUCT(D9,E9)</f>
        <v>0</v>
      </c>
    </row>
    <row r="10" spans="1:8" ht="45" customHeight="1" x14ac:dyDescent="0.35">
      <c r="A10" s="40" t="s">
        <v>55</v>
      </c>
      <c r="B10" s="31" t="s">
        <v>44</v>
      </c>
      <c r="C10" s="32" t="s">
        <v>28</v>
      </c>
      <c r="D10" s="32">
        <v>10560</v>
      </c>
      <c r="E10" s="33">
        <f>'Price List'!F7</f>
        <v>0</v>
      </c>
      <c r="F10" s="33">
        <f t="shared" ref="F10:F21" si="0">PRODUCT(D10,E10)</f>
        <v>0</v>
      </c>
    </row>
    <row r="11" spans="1:8" ht="55.8" customHeight="1" x14ac:dyDescent="0.35">
      <c r="A11" s="39" t="s">
        <v>56</v>
      </c>
      <c r="B11" s="34" t="s">
        <v>48</v>
      </c>
      <c r="C11" s="35" t="s">
        <v>28</v>
      </c>
      <c r="D11" s="35">
        <v>10600</v>
      </c>
      <c r="E11" s="36">
        <f>'Price List'!F8</f>
        <v>0</v>
      </c>
      <c r="F11" s="36">
        <f t="shared" si="0"/>
        <v>0</v>
      </c>
    </row>
    <row r="12" spans="1:8" ht="45" customHeight="1" x14ac:dyDescent="0.35">
      <c r="A12" s="40" t="s">
        <v>58</v>
      </c>
      <c r="B12" s="31" t="s">
        <v>42</v>
      </c>
      <c r="C12" s="32" t="s">
        <v>28</v>
      </c>
      <c r="D12" s="32">
        <v>6950</v>
      </c>
      <c r="E12" s="33">
        <f>'Price List'!F13</f>
        <v>0</v>
      </c>
      <c r="F12" s="33">
        <f t="shared" si="0"/>
        <v>0</v>
      </c>
    </row>
    <row r="13" spans="1:8" ht="45" customHeight="1" x14ac:dyDescent="0.35">
      <c r="A13" s="39" t="s">
        <v>59</v>
      </c>
      <c r="B13" s="34" t="s">
        <v>36</v>
      </c>
      <c r="C13" s="35" t="s">
        <v>28</v>
      </c>
      <c r="D13" s="35">
        <v>500</v>
      </c>
      <c r="E13" s="36">
        <f>'Price List'!F18</f>
        <v>0</v>
      </c>
      <c r="F13" s="36">
        <f t="shared" si="0"/>
        <v>0</v>
      </c>
    </row>
    <row r="14" spans="1:8" ht="45" customHeight="1" x14ac:dyDescent="0.35">
      <c r="A14" s="40" t="s">
        <v>60</v>
      </c>
      <c r="B14" s="31" t="s">
        <v>37</v>
      </c>
      <c r="C14" s="32" t="s">
        <v>28</v>
      </c>
      <c r="D14" s="32">
        <v>600</v>
      </c>
      <c r="E14" s="33">
        <f>'Price List'!F19</f>
        <v>0</v>
      </c>
      <c r="F14" s="33">
        <f t="shared" si="0"/>
        <v>0</v>
      </c>
    </row>
    <row r="15" spans="1:8" ht="45" customHeight="1" x14ac:dyDescent="0.35">
      <c r="A15" s="39" t="s">
        <v>61</v>
      </c>
      <c r="B15" s="34" t="s">
        <v>38</v>
      </c>
      <c r="C15" s="35" t="s">
        <v>28</v>
      </c>
      <c r="D15" s="35">
        <v>575</v>
      </c>
      <c r="E15" s="36">
        <f>'Price List'!F20</f>
        <v>0</v>
      </c>
      <c r="F15" s="36">
        <f t="shared" si="0"/>
        <v>0</v>
      </c>
    </row>
    <row r="16" spans="1:8" ht="45" customHeight="1" x14ac:dyDescent="0.35">
      <c r="A16" s="40" t="s">
        <v>62</v>
      </c>
      <c r="B16" s="31" t="s">
        <v>39</v>
      </c>
      <c r="C16" s="32" t="s">
        <v>28</v>
      </c>
      <c r="D16" s="32">
        <v>220</v>
      </c>
      <c r="E16" s="33">
        <f>'Price List'!F21</f>
        <v>0</v>
      </c>
      <c r="F16" s="33">
        <f t="shared" si="0"/>
        <v>0</v>
      </c>
    </row>
    <row r="17" spans="1:8" ht="45" customHeight="1" x14ac:dyDescent="0.35">
      <c r="A17" s="39" t="s">
        <v>63</v>
      </c>
      <c r="B17" s="34" t="s">
        <v>40</v>
      </c>
      <c r="C17" s="35" t="s">
        <v>28</v>
      </c>
      <c r="D17" s="35">
        <v>150</v>
      </c>
      <c r="E17" s="36">
        <f>'Price List'!F22</f>
        <v>0</v>
      </c>
      <c r="F17" s="36">
        <f t="shared" si="0"/>
        <v>0</v>
      </c>
    </row>
    <row r="18" spans="1:8" ht="45" customHeight="1" x14ac:dyDescent="0.35">
      <c r="A18" s="40" t="s">
        <v>64</v>
      </c>
      <c r="B18" s="31" t="s">
        <v>57</v>
      </c>
      <c r="C18" s="32" t="s">
        <v>28</v>
      </c>
      <c r="D18" s="32">
        <v>600</v>
      </c>
      <c r="E18" s="33">
        <f>'Price List'!F23</f>
        <v>0</v>
      </c>
      <c r="F18" s="33">
        <f t="shared" si="0"/>
        <v>0</v>
      </c>
    </row>
    <row r="19" spans="1:8" ht="45" customHeight="1" x14ac:dyDescent="0.35">
      <c r="A19" s="39" t="s">
        <v>65</v>
      </c>
      <c r="B19" s="34" t="s">
        <v>49</v>
      </c>
      <c r="C19" s="35" t="s">
        <v>28</v>
      </c>
      <c r="D19" s="35">
        <v>500</v>
      </c>
      <c r="E19" s="36">
        <f>'Price List'!F24</f>
        <v>0</v>
      </c>
      <c r="F19" s="36">
        <f t="shared" si="0"/>
        <v>0</v>
      </c>
    </row>
    <row r="20" spans="1:8" ht="45" customHeight="1" x14ac:dyDescent="0.35">
      <c r="A20" s="40" t="s">
        <v>66</v>
      </c>
      <c r="B20" s="31" t="s">
        <v>41</v>
      </c>
      <c r="C20" s="32" t="s">
        <v>28</v>
      </c>
      <c r="D20" s="32">
        <v>100</v>
      </c>
      <c r="E20" s="33">
        <f>'Price List'!F25</f>
        <v>0</v>
      </c>
      <c r="F20" s="33">
        <f t="shared" si="0"/>
        <v>0</v>
      </c>
    </row>
    <row r="21" spans="1:8" ht="45" customHeight="1" thickBot="1" x14ac:dyDescent="0.4">
      <c r="A21" s="39" t="s">
        <v>67</v>
      </c>
      <c r="B21" s="34" t="s">
        <v>50</v>
      </c>
      <c r="C21" s="35" t="s">
        <v>28</v>
      </c>
      <c r="D21" s="35">
        <v>650</v>
      </c>
      <c r="E21" s="36">
        <f>'Price List'!F26</f>
        <v>0</v>
      </c>
      <c r="F21" s="36">
        <f t="shared" si="0"/>
        <v>0</v>
      </c>
    </row>
    <row r="22" spans="1:8" s="19" customFormat="1" ht="52.05" customHeight="1" x14ac:dyDescent="0.4">
      <c r="A22" s="71" t="s">
        <v>18</v>
      </c>
      <c r="B22" s="72"/>
      <c r="C22" s="72"/>
      <c r="D22" s="72"/>
      <c r="E22" s="72"/>
      <c r="F22" s="37">
        <f>SUM(F9:F21)</f>
        <v>0</v>
      </c>
      <c r="G22" s="16"/>
      <c r="H22" s="16"/>
    </row>
    <row r="23" spans="1:8" s="19" customFormat="1" x14ac:dyDescent="0.35">
      <c r="A23" s="62"/>
      <c r="B23" s="62"/>
      <c r="C23" s="62"/>
      <c r="D23" s="62"/>
      <c r="E23" s="62"/>
      <c r="F23" s="62"/>
      <c r="G23" s="16"/>
      <c r="H23" s="16"/>
    </row>
    <row r="24" spans="1:8" x14ac:dyDescent="0.35">
      <c r="A24" s="20"/>
      <c r="B24" s="21" t="s">
        <v>19</v>
      </c>
      <c r="C24" s="63" t="s">
        <v>20</v>
      </c>
      <c r="D24" s="64"/>
      <c r="E24" s="65" t="s">
        <v>21</v>
      </c>
      <c r="F24" s="66"/>
    </row>
    <row r="25" spans="1:8" ht="90" customHeight="1" thickBot="1" x14ac:dyDescent="0.4">
      <c r="A25" s="22" t="s">
        <v>22</v>
      </c>
      <c r="B25" s="2"/>
      <c r="C25" s="67"/>
      <c r="D25" s="68"/>
      <c r="E25" s="69"/>
      <c r="F25" s="70"/>
    </row>
  </sheetData>
  <sheetProtection algorithmName="SHA-512" hashValue="pn6SlLzEmrDWuQaQwpw6kn6pTqTzL28ig1qiR7COOr2gt5xc4rNdaVhTUs4p2smUDDHcEiBc9SfZaRJWudm5eA==" saltValue="QFdo6H6+kIzTwvvf0Sa2Uw==" spinCount="100000" sheet="1" objects="1" scenarios="1"/>
  <mergeCells count="20">
    <mergeCell ref="C6:D6"/>
    <mergeCell ref="E6:H6"/>
    <mergeCell ref="A1:H1"/>
    <mergeCell ref="E2:F2"/>
    <mergeCell ref="C4:D4"/>
    <mergeCell ref="E4:H4"/>
    <mergeCell ref="C5:D5"/>
    <mergeCell ref="E5:H5"/>
    <mergeCell ref="G3:H3"/>
    <mergeCell ref="G2:H2"/>
    <mergeCell ref="E3:F3"/>
    <mergeCell ref="B2:D2"/>
    <mergeCell ref="B3:D3"/>
    <mergeCell ref="B7:H7"/>
    <mergeCell ref="A23:F23"/>
    <mergeCell ref="C24:D24"/>
    <mergeCell ref="E24:F24"/>
    <mergeCell ref="C25:D25"/>
    <mergeCell ref="E25:F25"/>
    <mergeCell ref="A22:E22"/>
  </mergeCells>
  <dataValidations count="1">
    <dataValidation type="list" allowBlank="1" showInputMessage="1" showErrorMessage="1" sqref="E6">
      <formula1>CURRENCY</formula1>
    </dataValidation>
  </dataValidations>
  <printOptions horizontalCentered="1"/>
  <pageMargins left="0.11811023622047245" right="0.11811023622047245" top="1.1417322834645669" bottom="0.35433070866141736"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Instructions</vt:lpstr>
      <vt:lpstr>Price List</vt:lpstr>
      <vt:lpstr>Order Scenario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Ercan</dc:creator>
  <cp:lastModifiedBy>Mehmet Ercan</cp:lastModifiedBy>
  <cp:lastPrinted>2025-07-22T12:47:24Z</cp:lastPrinted>
  <dcterms:created xsi:type="dcterms:W3CDTF">2025-07-22T12:44:40Z</dcterms:created>
  <dcterms:modified xsi:type="dcterms:W3CDTF">2026-07-22T18:57:01Z</dcterms:modified>
</cp:coreProperties>
</file>